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ACLR\6. LICITAÇÕES\PREGÃO ELETRÔNICO\PREGÃO 03.2026-RUSP - MÁQUINAS DE CAFÉ - PEDRO\02. EDITAL\VERSÃO FINAL\"/>
    </mc:Choice>
  </mc:AlternateContent>
  <xr:revisionPtr revIDLastSave="0" documentId="13_ncr:1_{F77543EB-CE96-42A8-A330-87F2C6B7BB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G21" i="1" s="1"/>
  <c r="H21" i="1" s="1"/>
  <c r="E20" i="1"/>
  <c r="G20" i="1" s="1"/>
  <c r="H20" i="1" s="1"/>
  <c r="E19" i="1"/>
  <c r="G19" i="1" s="1"/>
  <c r="H19" i="1" s="1"/>
  <c r="G11" i="1"/>
  <c r="H11" i="1" s="1"/>
  <c r="G9" i="1"/>
  <c r="H9" i="1" s="1"/>
  <c r="H23" i="1" l="1"/>
  <c r="H22" i="1"/>
  <c r="H14" i="1"/>
  <c r="H26" i="1" s="1"/>
  <c r="H13" i="1"/>
  <c r="H25" i="1" l="1"/>
</calcChain>
</file>

<file path=xl/sharedStrings.xml><?xml version="1.0" encoding="utf-8"?>
<sst xmlns="http://schemas.openxmlformats.org/spreadsheetml/2006/main" count="51" uniqueCount="47">
  <si>
    <t>Item</t>
  </si>
  <si>
    <t>Descrição</t>
  </si>
  <si>
    <t>CNPJ:</t>
  </si>
  <si>
    <t>E-MAIL:</t>
  </si>
  <si>
    <t>Marca</t>
  </si>
  <si>
    <t>Modelo</t>
  </si>
  <si>
    <t>Valor Total Estimado para o período de 30 meses
(D) = (C) X 30</t>
  </si>
  <si>
    <t>Valor Total Mensal
(C) = (A) X (B)</t>
  </si>
  <si>
    <t>Valor  Unitário de locação / Mês
(B)</t>
  </si>
  <si>
    <t>Quantidades de Máquinas
(A)</t>
  </si>
  <si>
    <t>Valor  Unitário da Dose
(D)</t>
  </si>
  <si>
    <t>Número de doses estimadas / Mês / por máquina
(B)</t>
  </si>
  <si>
    <t>Número de máquinas
(A)</t>
  </si>
  <si>
    <t>RAZÃO SOCIAL:</t>
  </si>
  <si>
    <t xml:space="preserve">ANEXO II - PROPOSTA COMERCIAL
</t>
  </si>
  <si>
    <t>Link de acesso para catálogo e/ou ficha técnica:</t>
  </si>
  <si>
    <t>Número de doses estimadas / Mês
(C) = (A) X (B)</t>
  </si>
  <si>
    <t>Valor Total Mensal                (E) = (C) X (D)</t>
  </si>
  <si>
    <t>Declaramos total concordância com os termos deste Edital e seus anexos.</t>
  </si>
  <si>
    <r>
      <t xml:space="preserve">Prestação de Serviços de locação de </t>
    </r>
    <r>
      <rPr>
        <b/>
        <sz val="11"/>
        <rFont val="Arial"/>
        <family val="2"/>
      </rPr>
      <t>Máquinas Automáticas de Café Expresso Compacta</t>
    </r>
    <r>
      <rPr>
        <sz val="11"/>
        <rFont val="Arial"/>
        <family val="2"/>
      </rPr>
      <t>, conforme especificações constantes do Edital e seus anexos.</t>
    </r>
  </si>
  <si>
    <r>
      <t xml:space="preserve"> </t>
    </r>
    <r>
      <rPr>
        <b/>
        <sz val="11"/>
        <rFont val="Arial"/>
        <family val="2"/>
      </rPr>
      <t>Máquinas Automáticas de Café Expresso Compacta</t>
    </r>
    <r>
      <rPr>
        <sz val="11"/>
        <rFont val="Arial"/>
        <family val="2"/>
      </rPr>
      <t>, conforme especificações constantes do Edital e seus anexos.</t>
    </r>
  </si>
  <si>
    <t>VALOR TOTAL DAS DOSES (ESTIMADO PARA 30 MESES)</t>
  </si>
  <si>
    <t>VALOR TOTAL DA LOCAÇÃO (ESTIMADO PARA 30 MESES)</t>
  </si>
  <si>
    <t>DADOS DO PROPONENTE:</t>
  </si>
  <si>
    <t>ENDEREÇO COMPLETO:</t>
  </si>
  <si>
    <t>SITE (se houver):</t>
  </si>
  <si>
    <t>TELEFONE:</t>
  </si>
  <si>
    <t>CONDIÇÕES COMERCIAIS:</t>
  </si>
  <si>
    <t>VALIDADE DA PROPOSTA:</t>
  </si>
  <si>
    <t>CONDIÇÃO DE PAGAMENTO:</t>
  </si>
  <si>
    <t>PRAZO DE INÍCIO DA EXECUÇÃO DO SERVIÇO:</t>
  </si>
  <si>
    <r>
      <rPr>
        <sz val="11"/>
        <color rgb="FFFF0000"/>
        <rFont val="Arial"/>
        <family val="2"/>
      </rPr>
      <t xml:space="preserve">[não inferior a </t>
    </r>
    <r>
      <rPr>
        <b/>
        <sz val="11"/>
        <color rgb="FFFF0000"/>
        <rFont val="Arial"/>
        <family val="2"/>
      </rPr>
      <t>28 (vinte e oito) dias corridos</t>
    </r>
    <r>
      <rPr>
        <sz val="11"/>
        <color rgb="FFFF0000"/>
        <rFont val="Arial"/>
        <family val="2"/>
      </rPr>
      <t>],</t>
    </r>
    <r>
      <rPr>
        <b/>
        <sz val="11"/>
        <color rgb="FFFF0000"/>
        <rFont val="Arial"/>
        <family val="2"/>
      </rPr>
      <t xml:space="preserve"> </t>
    </r>
    <r>
      <rPr>
        <sz val="11"/>
        <color rgb="FFFF0000"/>
        <rFont val="Arial"/>
        <family val="2"/>
      </rPr>
      <t>conforme item 7 - Critérios de Medição e Pagamento do Termo de Referência</t>
    </r>
  </si>
  <si>
    <r>
      <rPr>
        <sz val="11"/>
        <color rgb="FFFF0000"/>
        <rFont val="Arial"/>
        <family val="2"/>
      </rPr>
      <t>[não inferior a</t>
    </r>
    <r>
      <rPr>
        <b/>
        <sz val="11"/>
        <color rgb="FFFF0000"/>
        <rFont val="Arial"/>
        <family val="2"/>
      </rPr>
      <t xml:space="preserve"> 60 (sessenta) dias corridos</t>
    </r>
    <r>
      <rPr>
        <sz val="11"/>
        <color rgb="FFFF0000"/>
        <rFont val="Arial"/>
        <family val="2"/>
      </rPr>
      <t>]</t>
    </r>
  </si>
  <si>
    <t>DADOS BANCÁRIOS (BANCO DO BRASIL):</t>
  </si>
  <si>
    <r>
      <t xml:space="preserve">________________, __ de ______ de ____
(Local e Data)
__________________________________________________
</t>
    </r>
    <r>
      <rPr>
        <b/>
        <sz val="11"/>
        <color theme="1"/>
        <rFont val="Arial"/>
        <family val="2"/>
      </rPr>
      <t>ASSINATURA, NOME COMPLETO E IDENTIFICAÇÃO DO REPRESENTANTE LEGAL</t>
    </r>
  </si>
  <si>
    <t>Valor Total Estimado para o período de 30 meses
(F) = (E) X 30</t>
  </si>
  <si>
    <t>GRUPO 01 (ÚNICO) - LOCAÇÃO + DOSES</t>
  </si>
  <si>
    <r>
      <t xml:space="preserve">Prestação de Serviços de locação de </t>
    </r>
    <r>
      <rPr>
        <b/>
        <sz val="11"/>
        <rFont val="Arial"/>
        <family val="2"/>
      </rPr>
      <t>Máquinas Automáticas de Bebida Quentes</t>
    </r>
    <r>
      <rPr>
        <sz val="11"/>
        <rFont val="Arial"/>
        <family val="2"/>
      </rPr>
      <t>, conforme especificações constantes do Edital e seus anexos.</t>
    </r>
  </si>
  <si>
    <t>DOSES (valor variável de acordo com medição mensal)</t>
  </si>
  <si>
    <t>LOCAÇÃO (valor fixo)</t>
  </si>
  <si>
    <t>VALOR MENSAL DA LOCAÇÃO (COLUNA C)</t>
  </si>
  <si>
    <t>VALOR MENSAL DAS DOSES (COLUNA E)</t>
  </si>
  <si>
    <t>VALOR TOTAL DO GRUPO 1 ÚNICO (LOCAÇÃO + DOSES) ESTIMADO  PARA 30 MESES</t>
  </si>
  <si>
    <r>
      <rPr>
        <b/>
        <sz val="11"/>
        <rFont val="Arial"/>
        <family val="2"/>
      </rPr>
      <t>Máquinas Automáticas de Bebida Quentes</t>
    </r>
    <r>
      <rPr>
        <sz val="11"/>
        <rFont val="Arial"/>
        <family val="2"/>
      </rPr>
      <t xml:space="preserve">, conforme especificações constantes do Edital e seus anexos.
</t>
    </r>
    <r>
      <rPr>
        <b/>
        <sz val="11"/>
        <rFont val="Arial"/>
        <family val="2"/>
      </rPr>
      <t>(Com fornecimento de ÁGUA MINERAL pela CONTRATADA em GALÃO 20 LTS)</t>
    </r>
  </si>
  <si>
    <r>
      <rPr>
        <sz val="11"/>
        <color rgb="FFFF0000"/>
        <rFont val="Arial"/>
        <family val="2"/>
      </rPr>
      <t xml:space="preserve">[não superior a </t>
    </r>
    <r>
      <rPr>
        <b/>
        <sz val="11"/>
        <color rgb="FFFF0000"/>
        <rFont val="Arial"/>
        <family val="2"/>
      </rPr>
      <t>30 (trinta) dias corridos</t>
    </r>
    <r>
      <rPr>
        <sz val="11"/>
        <color rgb="FFFF0000"/>
        <rFont val="Arial"/>
        <family val="2"/>
      </rPr>
      <t>] da assinatura do contrato</t>
    </r>
  </si>
  <si>
    <r>
      <t xml:space="preserve">VALOR MENSAL DO GRUPO 1 ÚNICO (LOCAÇÃO + DOSES) </t>
    </r>
    <r>
      <rPr>
        <b/>
        <sz val="11"/>
        <color rgb="FFFF0000"/>
        <rFont val="Arial"/>
        <family val="2"/>
      </rPr>
      <t>ESTE VALOR DEVE SER UTILIZADO NOS LANCES DO COMPRASGOV</t>
    </r>
  </si>
  <si>
    <r>
      <rPr>
        <b/>
        <sz val="11"/>
        <rFont val="Arial"/>
        <family val="2"/>
      </rPr>
      <t>Máquinas Automáticas de Bebida Quentes</t>
    </r>
    <r>
      <rPr>
        <sz val="11"/>
        <rFont val="Arial"/>
        <family val="2"/>
      </rPr>
      <t xml:space="preserve">, conforme especificações constantes do Edital e seus anexos.
</t>
    </r>
    <r>
      <rPr>
        <b/>
        <sz val="11"/>
        <rFont val="Arial"/>
        <family val="2"/>
      </rPr>
      <t>(Conexão com REDE HIDRÁULICA)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</si>
</sst>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rgb="FF00206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1">
    <xf numFmtId="0" fontId="0" fillId="0" borderId="0" xfId="0"/>
    <xf numFmtId="44" fontId="3" fillId="2" borderId="0" xfId="0" applyNumberFormat="1" applyFont="1" applyFill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Protection="1">
      <protection locked="0"/>
    </xf>
    <xf numFmtId="44" fontId="5" fillId="2" borderId="2" xfId="1" applyFont="1" applyFill="1" applyBorder="1" applyAlignment="1" applyProtection="1">
      <alignment horizontal="center" vertical="center" wrapText="1"/>
      <protection locked="0"/>
    </xf>
    <xf numFmtId="44" fontId="5" fillId="2" borderId="2" xfId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vertical="center" wrapText="1"/>
      <protection locked="0"/>
    </xf>
    <xf numFmtId="44" fontId="3" fillId="2" borderId="2" xfId="0" applyNumberFormat="1" applyFont="1" applyFill="1" applyBorder="1" applyAlignment="1" applyProtection="1">
      <alignment vertical="center" wrapText="1"/>
    </xf>
    <xf numFmtId="44" fontId="5" fillId="2" borderId="8" xfId="1" applyFont="1" applyFill="1" applyBorder="1" applyAlignment="1" applyProtection="1">
      <alignment horizontal="center" vertical="center" wrapText="1"/>
    </xf>
    <xf numFmtId="44" fontId="3" fillId="2" borderId="3" xfId="0" applyNumberFormat="1" applyFont="1" applyFill="1" applyBorder="1" applyAlignment="1" applyProtection="1">
      <alignment vertical="center" wrapText="1"/>
    </xf>
    <xf numFmtId="44" fontId="3" fillId="2" borderId="5" xfId="0" applyNumberFormat="1" applyFont="1" applyFill="1" applyBorder="1" applyAlignment="1" applyProtection="1">
      <alignment vertical="center" wrapText="1"/>
    </xf>
    <xf numFmtId="3" fontId="3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2" fontId="0" fillId="0" borderId="0" xfId="0" applyNumberFormat="1" applyProtection="1"/>
    <xf numFmtId="0" fontId="4" fillId="0" borderId="0" xfId="0" applyFont="1" applyAlignment="1" applyProtection="1">
      <alignment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wrapText="1"/>
    </xf>
    <xf numFmtId="2" fontId="5" fillId="0" borderId="0" xfId="0" applyNumberFormat="1" applyFont="1" applyProtection="1"/>
    <xf numFmtId="0" fontId="6" fillId="0" borderId="0" xfId="0" applyFont="1" applyProtection="1"/>
    <xf numFmtId="0" fontId="7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 wrapText="1"/>
    </xf>
    <xf numFmtId="3" fontId="8" fillId="2" borderId="2" xfId="0" applyNumberFormat="1" applyFont="1" applyFill="1" applyBorder="1" applyAlignment="1" applyProtection="1">
      <alignment horizontal="center" vertical="center" wrapText="1"/>
    </xf>
    <xf numFmtId="1" fontId="5" fillId="0" borderId="0" xfId="1" applyNumberFormat="1" applyFont="1" applyProtection="1"/>
    <xf numFmtId="1" fontId="5" fillId="2" borderId="0" xfId="1" applyNumberFormat="1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Protection="1"/>
    <xf numFmtId="0" fontId="5" fillId="2" borderId="0" xfId="0" applyFont="1" applyFill="1" applyBorder="1" applyProtection="1"/>
    <xf numFmtId="0" fontId="3" fillId="2" borderId="0" xfId="0" applyFont="1" applyFill="1" applyBorder="1" applyAlignment="1" applyProtection="1">
      <alignment vertical="center"/>
    </xf>
    <xf numFmtId="0" fontId="3" fillId="0" borderId="0" xfId="0" applyFont="1" applyProtection="1"/>
    <xf numFmtId="0" fontId="3" fillId="2" borderId="0" xfId="0" applyFont="1" applyFill="1" applyAlignment="1" applyProtection="1">
      <alignment horizontal="left"/>
    </xf>
    <xf numFmtId="2" fontId="5" fillId="2" borderId="0" xfId="0" applyNumberFormat="1" applyFont="1" applyFill="1" applyProtection="1"/>
    <xf numFmtId="0" fontId="10" fillId="2" borderId="0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5" fillId="0" borderId="0" xfId="0" applyFont="1" applyAlignment="1" applyProtection="1">
      <alignment vertical="center"/>
    </xf>
    <xf numFmtId="0" fontId="1" fillId="0" borderId="0" xfId="0" applyFont="1" applyProtection="1"/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10" fillId="2" borderId="8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/>
    </xf>
    <xf numFmtId="0" fontId="3" fillId="2" borderId="8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9" xfId="0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9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12" fillId="4" borderId="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2" fillId="5" borderId="2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showGridLines="0" tabSelected="1" zoomScale="85" zoomScaleNormal="85" workbookViewId="0">
      <selection activeCell="F9" sqref="F9"/>
    </sheetView>
  </sheetViews>
  <sheetFormatPr defaultColWidth="9.140625" defaultRowHeight="15" x14ac:dyDescent="0.25"/>
  <cols>
    <col min="1" max="1" width="5.140625" style="12" bestFit="1" customWidth="1"/>
    <col min="2" max="2" width="45.5703125" style="12" customWidth="1"/>
    <col min="3" max="3" width="16.5703125" style="40" customWidth="1"/>
    <col min="4" max="4" width="17.7109375" style="40" customWidth="1"/>
    <col min="5" max="5" width="20" style="40" customWidth="1"/>
    <col min="6" max="6" width="17" style="12" customWidth="1"/>
    <col min="7" max="7" width="19.85546875" style="12" customWidth="1"/>
    <col min="8" max="8" width="24.85546875" style="12" customWidth="1"/>
    <col min="9" max="9" width="23.5703125" style="13" customWidth="1"/>
    <col min="10" max="16384" width="9.140625" style="12"/>
  </cols>
  <sheetData>
    <row r="1" spans="1:11" x14ac:dyDescent="0.25">
      <c r="C1" s="12"/>
      <c r="D1" s="12"/>
      <c r="E1" s="12"/>
    </row>
    <row r="2" spans="1:11" ht="21" customHeight="1" x14ac:dyDescent="0.3">
      <c r="A2" s="63" t="s">
        <v>14</v>
      </c>
      <c r="B2" s="63"/>
      <c r="C2" s="63"/>
      <c r="D2" s="63"/>
      <c r="E2" s="63"/>
      <c r="F2" s="63"/>
      <c r="G2" s="63"/>
      <c r="H2" s="63"/>
      <c r="I2" s="14"/>
      <c r="J2" s="15"/>
      <c r="K2" s="15"/>
    </row>
    <row r="3" spans="1:11" ht="20.25" x14ac:dyDescent="0.3">
      <c r="A3" s="15"/>
      <c r="B3" s="16"/>
      <c r="C3" s="16"/>
      <c r="D3" s="16"/>
      <c r="E3" s="16"/>
      <c r="F3" s="16"/>
      <c r="G3" s="16"/>
      <c r="H3" s="16"/>
      <c r="I3" s="17"/>
      <c r="J3" s="15"/>
      <c r="K3" s="15"/>
    </row>
    <row r="4" spans="1:11" x14ac:dyDescent="0.25">
      <c r="A4" s="15"/>
      <c r="B4" s="15"/>
      <c r="C4" s="18"/>
      <c r="D4" s="18"/>
      <c r="E4" s="18"/>
      <c r="F4" s="15"/>
      <c r="G4" s="15"/>
      <c r="H4" s="15"/>
      <c r="I4" s="17"/>
      <c r="J4" s="15"/>
      <c r="K4" s="15"/>
    </row>
    <row r="5" spans="1:11" ht="38.25" customHeight="1" x14ac:dyDescent="0.25">
      <c r="A5" s="69" t="s">
        <v>36</v>
      </c>
      <c r="B5" s="69"/>
      <c r="C5" s="69"/>
      <c r="D5" s="69"/>
      <c r="E5" s="69"/>
      <c r="F5" s="69"/>
      <c r="G5" s="69"/>
      <c r="H5" s="69"/>
      <c r="I5" s="19"/>
      <c r="J5" s="15"/>
      <c r="K5" s="15"/>
    </row>
    <row r="6" spans="1:11" s="15" customFormat="1" ht="26.25" customHeight="1" x14ac:dyDescent="0.2">
      <c r="A6" s="70" t="s">
        <v>39</v>
      </c>
      <c r="B6" s="70"/>
      <c r="C6" s="70"/>
      <c r="D6" s="70"/>
      <c r="E6" s="70"/>
      <c r="F6" s="70"/>
      <c r="G6" s="70"/>
      <c r="H6" s="70"/>
      <c r="I6" s="20"/>
    </row>
    <row r="7" spans="1:11" s="15" customFormat="1" ht="22.5" customHeight="1" x14ac:dyDescent="0.2">
      <c r="A7" s="54" t="s">
        <v>0</v>
      </c>
      <c r="B7" s="52" t="s">
        <v>1</v>
      </c>
      <c r="C7" s="51" t="s">
        <v>4</v>
      </c>
      <c r="D7" s="51" t="s">
        <v>5</v>
      </c>
      <c r="E7" s="72" t="s">
        <v>9</v>
      </c>
      <c r="F7" s="54" t="s">
        <v>8</v>
      </c>
      <c r="G7" s="54" t="s">
        <v>7</v>
      </c>
      <c r="H7" s="54" t="s">
        <v>6</v>
      </c>
    </row>
    <row r="8" spans="1:11" s="15" customFormat="1" ht="46.5" customHeight="1" x14ac:dyDescent="0.2">
      <c r="A8" s="65"/>
      <c r="B8" s="66"/>
      <c r="C8" s="52"/>
      <c r="D8" s="52" t="s">
        <v>5</v>
      </c>
      <c r="E8" s="73"/>
      <c r="F8" s="65"/>
      <c r="G8" s="65"/>
      <c r="H8" s="65"/>
    </row>
    <row r="9" spans="1:11" s="15" customFormat="1" ht="66.75" customHeight="1" x14ac:dyDescent="0.2">
      <c r="A9" s="21">
        <v>1</v>
      </c>
      <c r="B9" s="22" t="s">
        <v>19</v>
      </c>
      <c r="C9" s="3"/>
      <c r="D9" s="2"/>
      <c r="E9" s="23">
        <v>11</v>
      </c>
      <c r="F9" s="4">
        <v>0</v>
      </c>
      <c r="G9" s="5">
        <f>E9*F9</f>
        <v>0</v>
      </c>
      <c r="H9" s="5">
        <f>G9*30</f>
        <v>0</v>
      </c>
    </row>
    <row r="10" spans="1:11" s="15" customFormat="1" ht="21.75" customHeight="1" x14ac:dyDescent="0.2">
      <c r="A10" s="67" t="s">
        <v>15</v>
      </c>
      <c r="B10" s="68"/>
      <c r="C10" s="68"/>
      <c r="D10" s="68"/>
      <c r="E10" s="68"/>
      <c r="F10" s="68"/>
      <c r="G10" s="68"/>
      <c r="H10" s="68"/>
      <c r="I10" s="24"/>
    </row>
    <row r="11" spans="1:11" s="15" customFormat="1" ht="72.75" customHeight="1" x14ac:dyDescent="0.2">
      <c r="A11" s="21">
        <v>2</v>
      </c>
      <c r="B11" s="22" t="s">
        <v>37</v>
      </c>
      <c r="C11" s="3"/>
      <c r="D11" s="6"/>
      <c r="E11" s="23">
        <v>34</v>
      </c>
      <c r="F11" s="4">
        <v>0</v>
      </c>
      <c r="G11" s="5">
        <f>E11*F11</f>
        <v>0</v>
      </c>
      <c r="H11" s="5">
        <f>G11*30</f>
        <v>0</v>
      </c>
    </row>
    <row r="12" spans="1:11" s="15" customFormat="1" ht="27.75" customHeight="1" x14ac:dyDescent="0.2">
      <c r="A12" s="67" t="s">
        <v>15</v>
      </c>
      <c r="B12" s="68"/>
      <c r="C12" s="68"/>
      <c r="D12" s="68"/>
      <c r="E12" s="68"/>
      <c r="F12" s="68"/>
      <c r="G12" s="68"/>
      <c r="H12" s="71"/>
      <c r="I12" s="20"/>
    </row>
    <row r="13" spans="1:11" s="15" customFormat="1" ht="26.25" customHeight="1" x14ac:dyDescent="0.2">
      <c r="A13" s="57" t="s">
        <v>40</v>
      </c>
      <c r="B13" s="58"/>
      <c r="C13" s="58"/>
      <c r="D13" s="58"/>
      <c r="E13" s="58"/>
      <c r="F13" s="58"/>
      <c r="G13" s="59"/>
      <c r="H13" s="7">
        <f>SUM(G9,G11)</f>
        <v>0</v>
      </c>
      <c r="I13" s="1"/>
    </row>
    <row r="14" spans="1:11" s="15" customFormat="1" ht="26.25" customHeight="1" x14ac:dyDescent="0.2">
      <c r="A14" s="57" t="s">
        <v>22</v>
      </c>
      <c r="B14" s="58"/>
      <c r="C14" s="58"/>
      <c r="D14" s="58"/>
      <c r="E14" s="58"/>
      <c r="F14" s="58"/>
      <c r="G14" s="59"/>
      <c r="H14" s="7">
        <f>SUM(H9,H11)</f>
        <v>0</v>
      </c>
      <c r="I14" s="1"/>
    </row>
    <row r="15" spans="1:11" s="15" customFormat="1" ht="14.25" x14ac:dyDescent="0.2">
      <c r="C15" s="18"/>
      <c r="D15" s="18"/>
      <c r="E15" s="18"/>
      <c r="I15" s="17"/>
    </row>
    <row r="16" spans="1:11" s="15" customFormat="1" ht="26.25" customHeight="1" x14ac:dyDescent="0.2">
      <c r="A16" s="77" t="s">
        <v>38</v>
      </c>
      <c r="B16" s="77"/>
      <c r="C16" s="77"/>
      <c r="D16" s="77"/>
      <c r="E16" s="77"/>
      <c r="F16" s="77"/>
      <c r="G16" s="77"/>
      <c r="H16" s="77"/>
      <c r="I16" s="20"/>
    </row>
    <row r="17" spans="1:9" s="15" customFormat="1" ht="30.75" customHeight="1" x14ac:dyDescent="0.2">
      <c r="A17" s="65" t="s">
        <v>0</v>
      </c>
      <c r="B17" s="79" t="s">
        <v>1</v>
      </c>
      <c r="C17" s="53" t="s">
        <v>12</v>
      </c>
      <c r="D17" s="53" t="s">
        <v>11</v>
      </c>
      <c r="E17" s="65" t="s">
        <v>16</v>
      </c>
      <c r="F17" s="65" t="s">
        <v>10</v>
      </c>
      <c r="G17" s="78" t="s">
        <v>17</v>
      </c>
      <c r="H17" s="65" t="s">
        <v>35</v>
      </c>
      <c r="I17" s="17"/>
    </row>
    <row r="18" spans="1:9" s="15" customFormat="1" ht="35.25" customHeight="1" x14ac:dyDescent="0.2">
      <c r="A18" s="65"/>
      <c r="B18" s="80"/>
      <c r="C18" s="54"/>
      <c r="D18" s="54"/>
      <c r="E18" s="65"/>
      <c r="F18" s="65"/>
      <c r="G18" s="78"/>
      <c r="H18" s="65"/>
      <c r="I18" s="17"/>
    </row>
    <row r="19" spans="1:9" s="15" customFormat="1" ht="74.25" customHeight="1" x14ac:dyDescent="0.2">
      <c r="A19" s="21">
        <v>3</v>
      </c>
      <c r="B19" s="25" t="s">
        <v>20</v>
      </c>
      <c r="C19" s="26">
        <v>11</v>
      </c>
      <c r="D19" s="11">
        <v>116</v>
      </c>
      <c r="E19" s="11">
        <f>C19*D19</f>
        <v>1276</v>
      </c>
      <c r="F19" s="4">
        <v>0</v>
      </c>
      <c r="G19" s="8">
        <f>E19*F19</f>
        <v>0</v>
      </c>
      <c r="H19" s="5">
        <f>G19*30</f>
        <v>0</v>
      </c>
      <c r="I19" s="27"/>
    </row>
    <row r="20" spans="1:9" s="15" customFormat="1" ht="101.25" customHeight="1" x14ac:dyDescent="0.2">
      <c r="A20" s="74">
        <v>4</v>
      </c>
      <c r="B20" s="25" t="s">
        <v>46</v>
      </c>
      <c r="C20" s="26">
        <v>21</v>
      </c>
      <c r="D20" s="11">
        <v>2246</v>
      </c>
      <c r="E20" s="11">
        <f>C20*D20</f>
        <v>47166</v>
      </c>
      <c r="F20" s="4">
        <v>0</v>
      </c>
      <c r="G20" s="8">
        <f>E20*F20</f>
        <v>0</v>
      </c>
      <c r="H20" s="5">
        <f>G20*30</f>
        <v>0</v>
      </c>
      <c r="I20" s="27"/>
    </row>
    <row r="21" spans="1:9" s="15" customFormat="1" ht="107.25" customHeight="1" x14ac:dyDescent="0.2">
      <c r="A21" s="75"/>
      <c r="B21" s="25" t="s">
        <v>43</v>
      </c>
      <c r="C21" s="26">
        <v>13</v>
      </c>
      <c r="D21" s="11">
        <v>2246</v>
      </c>
      <c r="E21" s="11">
        <f>C21*D21</f>
        <v>29198</v>
      </c>
      <c r="F21" s="4">
        <v>0</v>
      </c>
      <c r="G21" s="8">
        <f>E21*F21</f>
        <v>0</v>
      </c>
      <c r="H21" s="5">
        <f>G21*30</f>
        <v>0</v>
      </c>
      <c r="I21" s="28"/>
    </row>
    <row r="22" spans="1:9" s="15" customFormat="1" ht="24.75" customHeight="1" x14ac:dyDescent="0.2">
      <c r="A22" s="60" t="s">
        <v>41</v>
      </c>
      <c r="B22" s="61"/>
      <c r="C22" s="61"/>
      <c r="D22" s="61"/>
      <c r="E22" s="61"/>
      <c r="F22" s="61"/>
      <c r="G22" s="62"/>
      <c r="H22" s="7">
        <f>SUM(G19:G21)</f>
        <v>0</v>
      </c>
      <c r="I22" s="1"/>
    </row>
    <row r="23" spans="1:9" s="15" customFormat="1" ht="24.75" customHeight="1" x14ac:dyDescent="0.2">
      <c r="A23" s="60" t="s">
        <v>21</v>
      </c>
      <c r="B23" s="61"/>
      <c r="C23" s="61"/>
      <c r="D23" s="61"/>
      <c r="E23" s="61"/>
      <c r="F23" s="61"/>
      <c r="G23" s="62"/>
      <c r="H23" s="9">
        <f>SUM(H19:H21)</f>
        <v>0</v>
      </c>
      <c r="I23" s="1"/>
    </row>
    <row r="24" spans="1:9" s="15" customFormat="1" ht="30.75" customHeight="1" x14ac:dyDescent="0.2">
      <c r="A24" s="29"/>
      <c r="B24" s="29"/>
      <c r="C24" s="30"/>
      <c r="D24" s="30"/>
      <c r="E24" s="30"/>
      <c r="F24" s="29"/>
      <c r="G24" s="29"/>
      <c r="H24" s="29"/>
      <c r="I24" s="31"/>
    </row>
    <row r="25" spans="1:9" s="15" customFormat="1" ht="24" customHeight="1" x14ac:dyDescent="0.2">
      <c r="A25" s="60" t="s">
        <v>45</v>
      </c>
      <c r="B25" s="61"/>
      <c r="C25" s="61"/>
      <c r="D25" s="61"/>
      <c r="E25" s="61"/>
      <c r="F25" s="61"/>
      <c r="G25" s="62"/>
      <c r="H25" s="10">
        <f>H13+H22</f>
        <v>0</v>
      </c>
      <c r="I25" s="1"/>
    </row>
    <row r="26" spans="1:9" s="15" customFormat="1" ht="24" customHeight="1" x14ac:dyDescent="0.2">
      <c r="A26" s="60" t="s">
        <v>42</v>
      </c>
      <c r="B26" s="61"/>
      <c r="C26" s="61"/>
      <c r="D26" s="61"/>
      <c r="E26" s="61"/>
      <c r="F26" s="61"/>
      <c r="G26" s="62"/>
      <c r="H26" s="7">
        <f>H14+H23</f>
        <v>0</v>
      </c>
      <c r="I26" s="1"/>
    </row>
    <row r="27" spans="1:9" s="15" customFormat="1" ht="29.25" customHeight="1" x14ac:dyDescent="0.2">
      <c r="I27" s="17"/>
    </row>
    <row r="28" spans="1:9" s="15" customFormat="1" x14ac:dyDescent="0.25">
      <c r="A28" s="56" t="s">
        <v>23</v>
      </c>
      <c r="B28" s="56"/>
      <c r="I28" s="17"/>
    </row>
    <row r="29" spans="1:9" s="15" customFormat="1" ht="27.75" customHeight="1" x14ac:dyDescent="0.2">
      <c r="I29" s="17"/>
    </row>
    <row r="30" spans="1:9" s="33" customFormat="1" ht="24.75" customHeight="1" x14ac:dyDescent="0.25">
      <c r="A30" s="44" t="s">
        <v>13</v>
      </c>
      <c r="B30" s="44"/>
      <c r="C30" s="55"/>
      <c r="D30" s="55"/>
      <c r="E30" s="55"/>
      <c r="F30" s="55"/>
      <c r="G30" s="55"/>
      <c r="H30" s="55"/>
      <c r="I30" s="32"/>
    </row>
    <row r="31" spans="1:9" s="33" customFormat="1" ht="24.75" customHeight="1" x14ac:dyDescent="0.25">
      <c r="A31" s="44" t="s">
        <v>2</v>
      </c>
      <c r="B31" s="45"/>
      <c r="C31" s="55"/>
      <c r="D31" s="55"/>
      <c r="E31" s="55"/>
      <c r="F31" s="55"/>
      <c r="G31" s="55"/>
      <c r="H31" s="55"/>
      <c r="I31" s="32"/>
    </row>
    <row r="32" spans="1:9" s="33" customFormat="1" ht="24.75" customHeight="1" x14ac:dyDescent="0.25">
      <c r="A32" s="46" t="s">
        <v>24</v>
      </c>
      <c r="B32" s="47"/>
      <c r="C32" s="55"/>
      <c r="D32" s="55"/>
      <c r="E32" s="55"/>
      <c r="F32" s="55"/>
      <c r="G32" s="55"/>
      <c r="H32" s="55"/>
      <c r="I32" s="32"/>
    </row>
    <row r="33" spans="1:11" s="33" customFormat="1" ht="24.75" customHeight="1" x14ac:dyDescent="0.25">
      <c r="A33" s="44" t="s">
        <v>25</v>
      </c>
      <c r="B33" s="44"/>
      <c r="C33" s="55"/>
      <c r="D33" s="55"/>
      <c r="E33" s="55"/>
      <c r="F33" s="55"/>
      <c r="G33" s="55"/>
      <c r="H33" s="55"/>
      <c r="I33" s="32"/>
    </row>
    <row r="34" spans="1:11" s="33" customFormat="1" ht="24.75" customHeight="1" x14ac:dyDescent="0.25">
      <c r="A34" s="44" t="s">
        <v>26</v>
      </c>
      <c r="B34" s="44"/>
      <c r="C34" s="55"/>
      <c r="D34" s="55"/>
      <c r="E34" s="55"/>
      <c r="F34" s="55"/>
      <c r="G34" s="55"/>
      <c r="H34" s="55"/>
      <c r="I34" s="32"/>
    </row>
    <row r="35" spans="1:11" s="33" customFormat="1" ht="24.75" customHeight="1" x14ac:dyDescent="0.25">
      <c r="A35" s="44" t="s">
        <v>3</v>
      </c>
      <c r="B35" s="44"/>
      <c r="C35" s="55"/>
      <c r="D35" s="55"/>
      <c r="E35" s="55"/>
      <c r="F35" s="55"/>
      <c r="G35" s="55"/>
      <c r="H35" s="55"/>
      <c r="I35" s="32"/>
    </row>
    <row r="36" spans="1:11" s="15" customFormat="1" ht="21.75" customHeight="1" x14ac:dyDescent="0.25">
      <c r="C36" s="34"/>
      <c r="D36" s="34"/>
      <c r="E36" s="34"/>
      <c r="F36" s="34"/>
      <c r="G36" s="34"/>
      <c r="H36" s="34"/>
      <c r="I36" s="35"/>
    </row>
    <row r="37" spans="1:11" s="15" customFormat="1" ht="15" customHeight="1" x14ac:dyDescent="0.25">
      <c r="A37" s="56" t="s">
        <v>27</v>
      </c>
      <c r="B37" s="56"/>
      <c r="C37" s="34"/>
      <c r="D37" s="34"/>
      <c r="E37" s="34"/>
      <c r="F37" s="34"/>
      <c r="G37" s="34"/>
      <c r="H37" s="34"/>
      <c r="I37" s="35"/>
    </row>
    <row r="38" spans="1:11" s="15" customFormat="1" ht="24.75" customHeight="1" x14ac:dyDescent="0.25">
      <c r="C38" s="34"/>
      <c r="D38" s="34"/>
      <c r="E38" s="34"/>
      <c r="F38" s="34"/>
      <c r="G38" s="34"/>
      <c r="H38" s="34"/>
      <c r="I38" s="35"/>
    </row>
    <row r="39" spans="1:11" s="33" customFormat="1" ht="24.75" customHeight="1" x14ac:dyDescent="0.25">
      <c r="A39" s="44" t="s">
        <v>28</v>
      </c>
      <c r="B39" s="44"/>
      <c r="C39" s="48" t="s">
        <v>32</v>
      </c>
      <c r="D39" s="49"/>
      <c r="E39" s="49"/>
      <c r="F39" s="49"/>
      <c r="G39" s="49"/>
      <c r="H39" s="50"/>
      <c r="I39" s="32"/>
    </row>
    <row r="40" spans="1:11" s="33" customFormat="1" ht="24.75" customHeight="1" x14ac:dyDescent="0.25">
      <c r="A40" s="44" t="s">
        <v>29</v>
      </c>
      <c r="B40" s="45"/>
      <c r="C40" s="48" t="s">
        <v>31</v>
      </c>
      <c r="D40" s="49"/>
      <c r="E40" s="49"/>
      <c r="F40" s="49"/>
      <c r="G40" s="49"/>
      <c r="H40" s="50"/>
      <c r="I40" s="36"/>
    </row>
    <row r="41" spans="1:11" s="33" customFormat="1" ht="24.75" customHeight="1" x14ac:dyDescent="0.25">
      <c r="A41" s="46" t="s">
        <v>30</v>
      </c>
      <c r="B41" s="47"/>
      <c r="C41" s="48" t="s">
        <v>44</v>
      </c>
      <c r="D41" s="49"/>
      <c r="E41" s="49"/>
      <c r="F41" s="49"/>
      <c r="G41" s="49"/>
      <c r="H41" s="50"/>
      <c r="I41" s="32"/>
    </row>
    <row r="42" spans="1:11" s="33" customFormat="1" ht="24.75" customHeight="1" x14ac:dyDescent="0.25">
      <c r="A42" s="44" t="s">
        <v>33</v>
      </c>
      <c r="B42" s="44"/>
      <c r="C42" s="41"/>
      <c r="D42" s="42"/>
      <c r="E42" s="42"/>
      <c r="F42" s="42"/>
      <c r="G42" s="42"/>
      <c r="H42" s="43"/>
      <c r="I42" s="32"/>
    </row>
    <row r="43" spans="1:11" s="15" customFormat="1" x14ac:dyDescent="0.25">
      <c r="B43" s="37"/>
      <c r="C43" s="37"/>
      <c r="D43" s="37"/>
      <c r="E43" s="37"/>
      <c r="F43" s="37"/>
      <c r="G43" s="37"/>
      <c r="H43" s="37"/>
      <c r="I43" s="17"/>
    </row>
    <row r="44" spans="1:11" s="15" customFormat="1" x14ac:dyDescent="0.25">
      <c r="A44" s="64" t="s">
        <v>18</v>
      </c>
      <c r="B44" s="64"/>
      <c r="C44" s="64"/>
      <c r="D44" s="64"/>
      <c r="E44" s="64"/>
      <c r="F44" s="64"/>
      <c r="G44" s="64"/>
      <c r="H44" s="64"/>
      <c r="I44" s="38"/>
    </row>
    <row r="45" spans="1:11" s="15" customFormat="1" ht="14.25" x14ac:dyDescent="0.2">
      <c r="C45" s="18"/>
      <c r="D45" s="18"/>
      <c r="E45" s="18"/>
      <c r="I45" s="17"/>
    </row>
    <row r="46" spans="1:11" s="15" customFormat="1" ht="81" customHeight="1" x14ac:dyDescent="0.2">
      <c r="A46" s="76" t="s">
        <v>34</v>
      </c>
      <c r="B46" s="76"/>
      <c r="C46" s="76"/>
      <c r="D46" s="76"/>
      <c r="E46" s="76"/>
      <c r="F46" s="76"/>
      <c r="G46" s="76"/>
      <c r="H46" s="76"/>
      <c r="I46" s="39"/>
    </row>
    <row r="47" spans="1:11" s="15" customFormat="1" ht="14.25" x14ac:dyDescent="0.2">
      <c r="C47" s="18"/>
      <c r="D47" s="18"/>
      <c r="E47" s="18"/>
      <c r="I47" s="17"/>
    </row>
    <row r="48" spans="1:11" x14ac:dyDescent="0.25">
      <c r="A48" s="15"/>
      <c r="B48" s="15"/>
      <c r="C48" s="18"/>
      <c r="D48" s="18"/>
      <c r="E48" s="18"/>
      <c r="F48" s="15"/>
      <c r="G48" s="15"/>
      <c r="H48" s="15"/>
      <c r="I48" s="17"/>
      <c r="J48" s="15"/>
      <c r="K48" s="15"/>
    </row>
    <row r="49" spans="1:11" x14ac:dyDescent="0.25">
      <c r="A49" s="15"/>
      <c r="B49" s="15"/>
      <c r="C49" s="18"/>
      <c r="D49" s="18"/>
      <c r="E49" s="18"/>
      <c r="F49" s="15"/>
      <c r="G49" s="15"/>
      <c r="H49" s="15"/>
      <c r="I49" s="17"/>
      <c r="J49" s="15"/>
      <c r="K49" s="15"/>
    </row>
  </sheetData>
  <sheetProtection algorithmName="SHA-512" hashValue="XCGeY09O6KkTk47w1BxDbZ21dlJ1aeb8IYAA9jG2b89UxN3l5fAtn+jaOtdpyHcaOrokeK6/UT4MYVOAU5swyQ==" saltValue="1dqbNOv7kRASsC2LEgIShw==" spinCount="100000" sheet="1"/>
  <mergeCells count="53">
    <mergeCell ref="A46:H46"/>
    <mergeCell ref="A16:H16"/>
    <mergeCell ref="C30:H30"/>
    <mergeCell ref="C31:H31"/>
    <mergeCell ref="C32:H32"/>
    <mergeCell ref="F17:F18"/>
    <mergeCell ref="E17:E18"/>
    <mergeCell ref="A17:A18"/>
    <mergeCell ref="C35:H35"/>
    <mergeCell ref="A28:B28"/>
    <mergeCell ref="D17:D18"/>
    <mergeCell ref="G17:G18"/>
    <mergeCell ref="H17:H18"/>
    <mergeCell ref="B17:B18"/>
    <mergeCell ref="C33:H33"/>
    <mergeCell ref="A22:G22"/>
    <mergeCell ref="A2:H2"/>
    <mergeCell ref="A44:H44"/>
    <mergeCell ref="H7:H8"/>
    <mergeCell ref="B7:B8"/>
    <mergeCell ref="F7:F8"/>
    <mergeCell ref="A7:A8"/>
    <mergeCell ref="A10:H10"/>
    <mergeCell ref="A5:H5"/>
    <mergeCell ref="A6:H6"/>
    <mergeCell ref="A12:H12"/>
    <mergeCell ref="D7:D8"/>
    <mergeCell ref="G7:G8"/>
    <mergeCell ref="E7:E8"/>
    <mergeCell ref="A20:A21"/>
    <mergeCell ref="A35:B35"/>
    <mergeCell ref="A33:B33"/>
    <mergeCell ref="C7:C8"/>
    <mergeCell ref="C17:C18"/>
    <mergeCell ref="A30:B30"/>
    <mergeCell ref="A31:B31"/>
    <mergeCell ref="C39:H39"/>
    <mergeCell ref="C34:H34"/>
    <mergeCell ref="A32:B32"/>
    <mergeCell ref="A34:B34"/>
    <mergeCell ref="A37:B37"/>
    <mergeCell ref="A39:B39"/>
    <mergeCell ref="A13:G13"/>
    <mergeCell ref="A14:G14"/>
    <mergeCell ref="A23:G23"/>
    <mergeCell ref="A25:G25"/>
    <mergeCell ref="A26:G26"/>
    <mergeCell ref="C42:H42"/>
    <mergeCell ref="A42:B42"/>
    <mergeCell ref="A40:B40"/>
    <mergeCell ref="A41:B41"/>
    <mergeCell ref="C40:H40"/>
    <mergeCell ref="C41:H41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2516854</dc:creator>
  <cp:lastModifiedBy>Marco Silva</cp:lastModifiedBy>
  <cp:lastPrinted>2026-06-10T16:59:22Z</cp:lastPrinted>
  <dcterms:created xsi:type="dcterms:W3CDTF">2019-04-17T11:37:58Z</dcterms:created>
  <dcterms:modified xsi:type="dcterms:W3CDTF">2026-07-29T12:27:14Z</dcterms:modified>
</cp:coreProperties>
</file>